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F36DB90-0AFA-463E-9D29-7B676D8E1FC9}" xr6:coauthVersionLast="47" xr6:coauthVersionMax="47" xr10:uidLastSave="{00000000-0000-0000-0000-000000000000}"/>
  <bookViews>
    <workbookView xWindow="42390" yWindow="3150" windowWidth="32580" windowHeight="1716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5" i="144" l="1"/>
  <c r="D7" i="145"/>
  <c r="D56" i="144"/>
  <c r="Q54" i="144"/>
  <c r="S53" i="144" l="1"/>
  <c r="G22" i="145" l="1"/>
  <c r="G19" i="145"/>
  <c r="G16" i="145"/>
  <c r="Y29" i="145"/>
  <c r="Y28" i="145"/>
  <c r="Y27" i="145"/>
  <c r="Y22" i="145"/>
  <c r="Y8" i="145"/>
  <c r="Y7" i="145"/>
  <c r="G62" i="145"/>
  <c r="G61" i="145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N33" i="145" s="1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N27" i="145" s="1"/>
  <c r="C27" i="145"/>
  <c r="X26" i="145"/>
  <c r="U26" i="145"/>
  <c r="K26" i="145"/>
  <c r="N26" i="145" s="1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N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N9" i="145" s="1"/>
  <c r="G9" i="145"/>
  <c r="C9" i="145"/>
  <c r="U8" i="145"/>
  <c r="K8" i="145"/>
  <c r="G8" i="145"/>
  <c r="N8" i="145" s="1"/>
  <c r="X7" i="145"/>
  <c r="U7" i="145"/>
  <c r="K7" i="145"/>
  <c r="G7" i="145"/>
  <c r="N7" i="145" s="1"/>
  <c r="C7" i="145"/>
  <c r="D49" i="144"/>
  <c r="D42" i="144"/>
  <c r="Y9" i="145" l="1"/>
  <c r="Y10" i="145" s="1"/>
  <c r="Y11" i="145" s="1"/>
  <c r="Y12" i="145" s="1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Y13" i="145"/>
  <c r="Y14" i="145" s="1"/>
  <c r="Y15" i="145" s="1"/>
  <c r="Y16" i="145" s="1"/>
  <c r="Y17" i="145" s="1"/>
  <c r="Y18" i="145" s="1"/>
  <c r="Y19" i="145" s="1"/>
  <c r="N42" i="145"/>
  <c r="N49" i="145"/>
  <c r="N21" i="145"/>
  <c r="D35" i="144"/>
  <c r="Z7" i="145" l="1"/>
  <c r="Y20" i="145"/>
  <c r="D28" i="144"/>
  <c r="Y21" i="145" l="1"/>
  <c r="Y23" i="145" s="1"/>
  <c r="Y24" i="145" s="1"/>
  <c r="Y25" i="145" s="1"/>
  <c r="Y26" i="145" s="1"/>
  <c r="Z12" i="145"/>
  <c r="D21" i="144"/>
  <c r="D14" i="144" l="1"/>
  <c r="E244" i="2"/>
  <c r="D244" i="2"/>
  <c r="Y30" i="145" l="1"/>
  <c r="Y31" i="145" s="1"/>
  <c r="Y32" i="145" s="1"/>
  <c r="Y33" i="145" s="1"/>
  <c r="Z19" i="145"/>
  <c r="D7" i="144"/>
  <c r="Y34" i="145" l="1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N61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N58" i="144" s="1"/>
  <c r="K61" i="144"/>
  <c r="K62" i="144"/>
  <c r="N62" i="144" s="1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54" i="144" l="1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6" i="144" l="1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S8" i="145" s="1"/>
  <c r="R8" i="145" s="1"/>
  <c r="P7" i="145"/>
  <c r="O7" i="145" s="1"/>
  <c r="P62" i="144"/>
  <c r="O62" i="144" s="1"/>
  <c r="R62" i="144"/>
  <c r="Q9" i="145" l="1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P12" i="145"/>
  <c r="O12" i="145" s="1"/>
  <c r="Q14" i="145" l="1"/>
  <c r="P13" i="145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S17" i="145"/>
  <c r="R17" i="145" s="1"/>
  <c r="P18" i="145" l="1"/>
  <c r="O18" i="145" s="1"/>
  <c r="Q19" i="145"/>
  <c r="S18" i="145"/>
  <c r="R18" i="145" s="1"/>
  <c r="P19" i="145" l="1"/>
  <c r="O19" i="145" s="1"/>
  <c r="Q20" i="145"/>
  <c r="S19" i="145"/>
  <c r="R19" i="145" s="1"/>
  <c r="Q21" i="145" l="1"/>
  <c r="P20" i="145"/>
  <c r="O20" i="145" s="1"/>
  <c r="S20" i="145"/>
  <c r="R20" i="145" s="1"/>
  <c r="P21" i="145" l="1"/>
  <c r="O21" i="145" s="1"/>
  <c r="Q22" i="145"/>
  <c r="S21" i="145"/>
  <c r="R21" i="145" s="1"/>
  <c r="P22" i="145" l="1"/>
  <c r="O22" i="145" s="1"/>
  <c r="Q23" i="145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Q26" i="145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<sst xmlns="http://schemas.openxmlformats.org/spreadsheetml/2006/main" count="1973" uniqueCount="396">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</sst>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X56" sqref="X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-3032001.875</v>
      </c>
      <c r="Y33" s="156">
        <f t="shared" si="13"/>
        <v>-3062253</v>
      </c>
      <c r="Z33" s="217">
        <f>AVERAGE(Y33:Y62)</f>
        <v>-3030048.1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-3018410.5294117648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-3019391.5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10000</v>
      </c>
      <c r="J48" s="25">
        <v>100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2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-2500</v>
      </c>
      <c r="J49" s="25">
        <v>100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-6300</v>
      </c>
      <c r="J50" s="25">
        <v>100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5400</v>
      </c>
      <c r="J51" s="25">
        <v>100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8800</v>
      </c>
      <c r="J54" s="25">
        <v>-700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-3028176.6666666665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5300</v>
      </c>
      <c r="J55" s="25">
        <v>-700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-2200</v>
      </c>
      <c r="J56" s="25">
        <v>-700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5"/>
        <v>2902166</v>
      </c>
      <c r="H57" s="132">
        <v>300</v>
      </c>
      <c r="I57" s="25">
        <v>-2000</v>
      </c>
      <c r="J57" s="25">
        <v>-700</v>
      </c>
      <c r="K57" s="170">
        <f t="shared" si="7"/>
        <v>-2400</v>
      </c>
      <c r="L57" s="171"/>
      <c r="M57" s="153"/>
      <c r="N57" s="149">
        <f t="shared" si="10"/>
        <v>2899766</v>
      </c>
      <c r="O57" s="67">
        <f t="shared" si="19"/>
        <v>58583.470784313729</v>
      </c>
      <c r="P57" s="7">
        <f t="shared" si="5"/>
        <v>2987757.0100000002</v>
      </c>
      <c r="Q57" s="164">
        <f t="shared" si="23"/>
        <v>3072704.51</v>
      </c>
      <c r="R57" s="29">
        <f t="shared" si="1"/>
        <v>135.8896973536522</v>
      </c>
      <c r="S57" s="5">
        <f>SUM($Q$7:$Q57)/T57</f>
        <v>221815.47078431354</v>
      </c>
      <c r="T57" s="18">
        <v>51</v>
      </c>
      <c r="U57" s="138"/>
      <c r="V57" s="131"/>
      <c r="W57" s="105"/>
      <c r="X57" s="167"/>
      <c r="Y57" s="156">
        <f t="shared" si="20"/>
        <v>-3025683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5"/>
        <v>0</v>
      </c>
      <c r="H58" s="132">
        <v>300</v>
      </c>
      <c r="I58" s="25">
        <v>-2000</v>
      </c>
      <c r="J58" s="25">
        <v>-700</v>
      </c>
      <c r="K58" s="170">
        <f t="shared" si="7"/>
        <v>-2400</v>
      </c>
      <c r="L58" s="171"/>
      <c r="M58" s="153"/>
      <c r="N58" s="149">
        <f t="shared" si="10"/>
        <v>-2400</v>
      </c>
      <c r="O58" s="67">
        <f t="shared" si="19"/>
        <v>113362.10615384615</v>
      </c>
      <c r="P58" s="7">
        <f t="shared" si="5"/>
        <v>5894829.5199999996</v>
      </c>
      <c r="Q58" s="164">
        <f t="shared" si="23"/>
        <v>3070304.51</v>
      </c>
      <c r="R58" s="29">
        <f t="shared" si="1"/>
        <v>169.44845750456159</v>
      </c>
      <c r="S58" s="5">
        <f>SUM($Q$7:$Q58)/T58</f>
        <v>276594.10615384596</v>
      </c>
      <c r="T58" s="18">
        <v>52</v>
      </c>
      <c r="U58" s="138"/>
      <c r="V58" s="131"/>
      <c r="W58" s="105"/>
      <c r="X58" s="167"/>
      <c r="Y58" s="156">
        <f t="shared" si="20"/>
        <v>-3023283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166073.62320754715</v>
      </c>
      <c r="P59" s="7">
        <f t="shared" si="5"/>
        <v>8801902.0299999993</v>
      </c>
      <c r="Q59" s="164">
        <f t="shared" si="23"/>
        <v>3070304.51</v>
      </c>
      <c r="R59" s="29">
        <f t="shared" si="1"/>
        <v>201.74084934788951</v>
      </c>
      <c r="S59" s="5">
        <f>SUM($Q$7:$Q59)/T59</f>
        <v>329305.623207547</v>
      </c>
      <c r="T59" s="18">
        <v>53</v>
      </c>
      <c r="U59" s="138"/>
      <c r="V59" s="131"/>
      <c r="W59" s="105"/>
      <c r="X59" s="167"/>
      <c r="Y59" s="156">
        <f t="shared" si="20"/>
        <v>-3023283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216832.86185185183</v>
      </c>
      <c r="P60" s="7">
        <f t="shared" si="5"/>
        <v>11708974.539999999</v>
      </c>
      <c r="Q60" s="164">
        <f t="shared" si="23"/>
        <v>3070304.51</v>
      </c>
      <c r="R60" s="29">
        <f t="shared" si="1"/>
        <v>232.83722667850157</v>
      </c>
      <c r="S60" s="5">
        <f>SUM($Q$7:$Q60)/T60</f>
        <v>380064.86185185169</v>
      </c>
      <c r="T60" s="18">
        <v>54</v>
      </c>
      <c r="U60" s="138"/>
      <c r="V60" s="131"/>
      <c r="W60" s="105"/>
      <c r="X60" s="167"/>
      <c r="Y60" s="156">
        <f t="shared" si="20"/>
        <v>-3023283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>
        <v>300</v>
      </c>
      <c r="I61" s="25">
        <v>-2000</v>
      </c>
      <c r="J61" s="25">
        <v>-1200</v>
      </c>
      <c r="K61" s="170">
        <f t="shared" si="7"/>
        <v>-2900</v>
      </c>
      <c r="L61" s="171"/>
      <c r="M61" s="153"/>
      <c r="N61" s="149">
        <f t="shared" si="10"/>
        <v>-2900</v>
      </c>
      <c r="O61" s="67">
        <f t="shared" si="19"/>
        <v>265693.5827272727</v>
      </c>
      <c r="P61" s="7">
        <f t="shared" si="5"/>
        <v>14613147.049999999</v>
      </c>
      <c r="Q61" s="164">
        <f t="shared" si="23"/>
        <v>3067404.51</v>
      </c>
      <c r="R61" s="29">
        <f t="shared" si="1"/>
        <v>262.77052460747433</v>
      </c>
      <c r="S61" s="5">
        <f>SUM($Q$7:$Q61)/T61</f>
        <v>428925.58272727253</v>
      </c>
      <c r="T61" s="18">
        <v>55</v>
      </c>
      <c r="U61" s="138"/>
      <c r="V61" s="131"/>
      <c r="W61" s="105"/>
      <c r="X61" s="167"/>
      <c r="Y61" s="156">
        <f t="shared" si="20"/>
        <v>-3020383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>
        <v>300</v>
      </c>
      <c r="I62" s="25">
        <v>-2000</v>
      </c>
      <c r="J62" s="25">
        <v>-1200</v>
      </c>
      <c r="K62" s="170">
        <f t="shared" si="7"/>
        <v>-2900</v>
      </c>
      <c r="L62" s="171"/>
      <c r="M62" s="153"/>
      <c r="N62" s="149">
        <f t="shared" si="10"/>
        <v>-2900</v>
      </c>
      <c r="O62" s="67">
        <f t="shared" si="19"/>
        <v>312757.49214285711</v>
      </c>
      <c r="P62" s="7">
        <f t="shared" si="5"/>
        <v>17514419.559999999</v>
      </c>
      <c r="Q62" s="164">
        <f t="shared" si="23"/>
        <v>3064504.51</v>
      </c>
      <c r="R62" s="29">
        <f t="shared" si="1"/>
        <v>291.60305095989571</v>
      </c>
      <c r="S62" s="5">
        <f>SUM($Q$7:$Q62)/T62</f>
        <v>475989.49214285694</v>
      </c>
      <c r="T62" s="18">
        <v>56</v>
      </c>
      <c r="U62" s="138"/>
      <c r="V62" s="131"/>
      <c r="W62" s="105"/>
      <c r="X62" s="167"/>
      <c r="Y62" s="156">
        <f t="shared" si="20"/>
        <v>-3017483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</f>
        <v>-40855</v>
      </c>
      <c r="E7" s="197"/>
      <c r="F7" s="198"/>
      <c r="G7" s="199">
        <f>D7+E7+F7-G60-G61</f>
        <v>-40855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-40855</v>
      </c>
      <c r="O7" s="205">
        <f>P7/T7</f>
        <v>2860415.51</v>
      </c>
      <c r="P7" s="206">
        <f>(+$Q7-$Q$3)</f>
        <v>2860415.51</v>
      </c>
      <c r="Q7" s="207">
        <f>G59+N7-2</f>
        <v>3023647.51</v>
      </c>
      <c r="R7" s="208">
        <f t="shared" ref="R7:R55" si="1">$S7/$Q$3*100</f>
        <v>1852.3619817192707</v>
      </c>
      <c r="S7" s="209">
        <f>$Q7</f>
        <v>3023647.51</v>
      </c>
      <c r="T7" s="210">
        <v>1</v>
      </c>
      <c r="U7" s="211">
        <f>B7</f>
        <v>45644</v>
      </c>
      <c r="V7" s="212"/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45645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2860415.51</v>
      </c>
      <c r="P8" s="163">
        <f>(IF($Q8&lt;0,-$Q$3+P7,($Q8-$Q$3)+P7))</f>
        <v>5720831.0199999996</v>
      </c>
      <c r="Q8" s="164">
        <f>Q7+N8</f>
        <v>3023647.51</v>
      </c>
      <c r="R8" s="29">
        <f t="shared" si="1"/>
        <v>1852.3619817192707</v>
      </c>
      <c r="S8" s="165">
        <f>SUM($Q$7:$Q8)/T8</f>
        <v>3023647.51</v>
      </c>
      <c r="T8" s="166">
        <v>2</v>
      </c>
      <c r="U8" s="138">
        <f>B7+6</f>
        <v>45650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2860415.1766666663</v>
      </c>
      <c r="P9" s="163">
        <f t="shared" ref="P9" si="4">(IF($Q9&lt;0,-$Q$3+P8,($Q9-$Q$3)+P8))</f>
        <v>8581245.5299999993</v>
      </c>
      <c r="Q9" s="164">
        <f>Q8+N9-1</f>
        <v>3023646.51</v>
      </c>
      <c r="R9" s="29">
        <f t="shared" si="1"/>
        <v>1852.3623901359208</v>
      </c>
      <c r="S9" s="5">
        <f>SUM($Q$7:$Q9)/T9+1</f>
        <v>3023648.1766666663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2860415.01</v>
      </c>
      <c r="P10" s="163">
        <f>(IF($Q10&lt;0,-$Q$3+P9,($Q10-$Q$3)+P9))</f>
        <v>11441660.039999999</v>
      </c>
      <c r="Q10" s="164">
        <f>Q9+N10</f>
        <v>3023646.51</v>
      </c>
      <c r="R10" s="29">
        <f t="shared" si="1"/>
        <v>1852.3610627818073</v>
      </c>
      <c r="S10" s="5">
        <f>SUM($Q$7:$Q10)/T10-1</f>
        <v>3023646.01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2860414.9099999997</v>
      </c>
      <c r="P11" s="163">
        <f t="shared" ref="P11:P55" si="5">(IF($Q11&lt;0,-$Q$3+P10,($Q11-$Q$3)+P10))</f>
        <v>14302074.549999999</v>
      </c>
      <c r="Q11" s="164">
        <f>Q10+N11</f>
        <v>3023646.51</v>
      </c>
      <c r="R11" s="29">
        <f t="shared" si="1"/>
        <v>1852.3616141442851</v>
      </c>
      <c r="S11" s="5">
        <f>SUM($Q$7:$Q11)/T11</f>
        <v>3023646.9099999997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0</v>
      </c>
      <c r="Z11" s="217"/>
      <c r="AA11" s="92"/>
    </row>
    <row r="12" spans="2:255">
      <c r="B12" s="116">
        <v>45649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7">+H12+I12+J12</f>
        <v>0</v>
      </c>
      <c r="L12" s="171"/>
      <c r="M12" s="153"/>
      <c r="N12" s="149">
        <f t="shared" ref="N12:N15" si="8">L12+K12+G12+M12</f>
        <v>0</v>
      </c>
      <c r="O12" s="67">
        <f t="shared" si="3"/>
        <v>2860414.8433333333</v>
      </c>
      <c r="P12" s="163">
        <f t="shared" si="5"/>
        <v>17162489.059999999</v>
      </c>
      <c r="Q12" s="164">
        <f>Q11+N12</f>
        <v>3023646.51</v>
      </c>
      <c r="R12" s="29">
        <f t="shared" si="1"/>
        <v>1852.3621859275959</v>
      </c>
      <c r="S12" s="5">
        <f>SUM($Q$7:$Q12)/T12+1</f>
        <v>3023647.8433333333</v>
      </c>
      <c r="T12" s="17">
        <v>6</v>
      </c>
      <c r="U12" s="138">
        <f>B12</f>
        <v>45649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45650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2860414.9385714284</v>
      </c>
      <c r="P13" s="163">
        <f t="shared" si="5"/>
        <v>20022904.57</v>
      </c>
      <c r="Q13" s="164">
        <f>Q12+N13+1</f>
        <v>3023647.51</v>
      </c>
      <c r="R13" s="29">
        <f t="shared" si="1"/>
        <v>1852.361631647856</v>
      </c>
      <c r="S13" s="5">
        <f>SUM($Q$7:$Q13)/T13</f>
        <v>3023646.9385714284</v>
      </c>
      <c r="T13" s="17">
        <v>7</v>
      </c>
      <c r="U13" s="138">
        <f>B12+8</f>
        <v>45657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2860415.8849999998</v>
      </c>
      <c r="P14" s="163">
        <f t="shared" si="5"/>
        <v>22883319.079999998</v>
      </c>
      <c r="Q14" s="164">
        <f>Q13+N14-1</f>
        <v>3023646.51</v>
      </c>
      <c r="R14" s="29">
        <f t="shared" si="1"/>
        <v>1852.3707882032934</v>
      </c>
      <c r="S14" s="5">
        <f>SUM($Q$7:$Q14)/T14+15</f>
        <v>3023661.8849999998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2860414.8433333328</v>
      </c>
      <c r="P15" s="7">
        <f t="shared" si="5"/>
        <v>25743733.589999996</v>
      </c>
      <c r="Q15" s="164">
        <f>Q14+N15</f>
        <v>3023646.51</v>
      </c>
      <c r="R15" s="29">
        <f t="shared" si="1"/>
        <v>1852.3615733026202</v>
      </c>
      <c r="S15" s="5">
        <f>SUM($Q$7:$Q15)/T15</f>
        <v>3023646.8433333328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/>
      <c r="F16" s="23"/>
      <c r="G16" s="26">
        <f>D16+E16+F16-E13-F13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2860414.8099999996</v>
      </c>
      <c r="P16" s="70">
        <f t="shared" si="5"/>
        <v>28604148.099999994</v>
      </c>
      <c r="Q16" s="164">
        <f>Q15+N16</f>
        <v>3023646.51</v>
      </c>
      <c r="R16" s="71">
        <f t="shared" si="1"/>
        <v>1852.3615528817877</v>
      </c>
      <c r="S16" s="72">
        <f>SUM($Q$7:$Q16)/T16</f>
        <v>3023646.8099999996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2860414.7827272718</v>
      </c>
      <c r="P17" s="7">
        <f t="shared" si="5"/>
        <v>31464562.609999992</v>
      </c>
      <c r="Q17" s="164">
        <f t="shared" ref="Q17:Q20" si="9">Q16+N17</f>
        <v>3023646.51</v>
      </c>
      <c r="R17" s="29">
        <f t="shared" si="1"/>
        <v>1852.3615361738332</v>
      </c>
      <c r="S17" s="5">
        <f>SUM($Q$7:$Q17)/T17</f>
        <v>3023646.7827272718</v>
      </c>
      <c r="T17" s="18">
        <v>11</v>
      </c>
      <c r="U17" s="27"/>
      <c r="V17" s="136"/>
      <c r="W17" s="105"/>
      <c r="X17" s="167"/>
      <c r="Y17" s="156">
        <f t="shared" si="6"/>
        <v>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2860414.7599999993</v>
      </c>
      <c r="P18" s="7">
        <f t="shared" si="5"/>
        <v>34324977.11999999</v>
      </c>
      <c r="Q18" s="164">
        <f t="shared" si="9"/>
        <v>3023646.51</v>
      </c>
      <c r="R18" s="29">
        <f t="shared" si="1"/>
        <v>1852.3615222505389</v>
      </c>
      <c r="S18" s="5">
        <f>SUM($Q$7:$Q18)/T18</f>
        <v>3023646.7599999993</v>
      </c>
      <c r="T18" s="18">
        <v>12</v>
      </c>
      <c r="U18" s="27"/>
      <c r="V18" s="136"/>
      <c r="W18" s="105"/>
      <c r="X18" s="167"/>
      <c r="Y18" s="156">
        <f t="shared" si="6"/>
        <v>0</v>
      </c>
      <c r="Z18" s="217"/>
      <c r="AA18" s="92"/>
    </row>
    <row r="19" spans="2:31">
      <c r="B19" s="116">
        <v>45656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55" si="10">L19+K19+G19+M19</f>
        <v>0</v>
      </c>
      <c r="O19" s="67">
        <f t="shared" si="3"/>
        <v>2860414.8176923068</v>
      </c>
      <c r="P19" s="7">
        <f t="shared" si="5"/>
        <v>37185392.629999988</v>
      </c>
      <c r="Q19" s="164">
        <f>Q18+N19+1</f>
        <v>3023647.51</v>
      </c>
      <c r="R19" s="29">
        <f t="shared" si="1"/>
        <v>1852.3615575942874</v>
      </c>
      <c r="S19" s="5">
        <f>SUM($Q$7:$Q19)/T19</f>
        <v>3023646.8176923068</v>
      </c>
      <c r="T19" s="18">
        <v>13</v>
      </c>
      <c r="U19" s="138">
        <f>B19</f>
        <v>45656</v>
      </c>
      <c r="V19" s="310"/>
      <c r="W19" s="105"/>
      <c r="X19" s="167" t="e">
        <f>AVERAGE(W19:W27)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45657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2860414.8671428561</v>
      </c>
      <c r="P20" s="7">
        <f t="shared" si="5"/>
        <v>40045808.139999986</v>
      </c>
      <c r="Q20" s="164">
        <f t="shared" si="9"/>
        <v>3023647.51</v>
      </c>
      <c r="R20" s="29">
        <f t="shared" si="1"/>
        <v>1852.3615878889289</v>
      </c>
      <c r="S20" s="5">
        <f>SUM($Q$7:$Q20)/T20</f>
        <v>3023646.8671428561</v>
      </c>
      <c r="T20" s="18">
        <v>14</v>
      </c>
      <c r="U20" s="138">
        <f>B19+8</f>
        <v>45664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2860414.9099999988</v>
      </c>
      <c r="P21" s="7">
        <f t="shared" si="5"/>
        <v>42906223.649999984</v>
      </c>
      <c r="Q21" s="164">
        <f>Q20+N21</f>
        <v>3023647.51</v>
      </c>
      <c r="R21" s="29">
        <f t="shared" si="1"/>
        <v>1852.3616141442847</v>
      </c>
      <c r="S21" s="5">
        <f>SUM($Q$7:$Q21)/T21</f>
        <v>3023646.9099999988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/>
      <c r="F22" s="23"/>
      <c r="G22" s="26">
        <f>D22+E22+F22-E20-F20</f>
        <v>0</v>
      </c>
      <c r="H22" s="132"/>
      <c r="I22" s="63"/>
      <c r="J22" s="63"/>
      <c r="K22" s="170">
        <f t="shared" si="11"/>
        <v>0</v>
      </c>
      <c r="L22" s="171"/>
      <c r="M22" s="153"/>
      <c r="N22" s="149">
        <f t="shared" si="10"/>
        <v>0</v>
      </c>
      <c r="O22" s="67">
        <f t="shared" si="3"/>
        <v>2860414.9474999988</v>
      </c>
      <c r="P22" s="7">
        <f t="shared" si="5"/>
        <v>45766639.159999982</v>
      </c>
      <c r="Q22" s="164">
        <f>Q21+N22</f>
        <v>3023647.51</v>
      </c>
      <c r="R22" s="29">
        <f t="shared" si="1"/>
        <v>1852.3616371177213</v>
      </c>
      <c r="S22" s="5">
        <f>SUM($Q$7:$Q22)/T22</f>
        <v>3023646.9474999988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45660</v>
      </c>
      <c r="C23" s="14"/>
      <c r="D23" s="87"/>
      <c r="E23" s="87"/>
      <c r="F23" s="23"/>
      <c r="G23" s="26">
        <f t="shared" ref="G23" si="12">D23+E23+F23-E22-F22</f>
        <v>0</v>
      </c>
      <c r="H23" s="132"/>
      <c r="I23" s="63"/>
      <c r="J23" s="63"/>
      <c r="K23" s="170">
        <f t="shared" si="11"/>
        <v>0</v>
      </c>
      <c r="L23" s="171"/>
      <c r="M23" s="153"/>
      <c r="N23" s="149">
        <f t="shared" si="10"/>
        <v>0</v>
      </c>
      <c r="O23" s="67">
        <f t="shared" si="3"/>
        <v>2860415.0394117637</v>
      </c>
      <c r="P23" s="7">
        <f t="shared" si="5"/>
        <v>48627055.669999979</v>
      </c>
      <c r="Q23" s="164">
        <f>Q22+N23+1</f>
        <v>3023648.51</v>
      </c>
      <c r="R23" s="29">
        <f t="shared" si="1"/>
        <v>1852.3616934251638</v>
      </c>
      <c r="S23" s="5">
        <f>SUM($Q$7:$Q23)/T23</f>
        <v>3023647.0394117637</v>
      </c>
      <c r="T23" s="18">
        <v>17</v>
      </c>
      <c r="U23" s="27"/>
      <c r="V23" s="135"/>
      <c r="W23" s="105"/>
      <c r="X23" s="167"/>
      <c r="Y23" s="156">
        <f t="shared" ref="Y23:Y55" si="13">Y22-K23-L23</f>
        <v>0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2860415.1211111099</v>
      </c>
      <c r="P24" s="7">
        <f t="shared" si="5"/>
        <v>51487472.179999977</v>
      </c>
      <c r="Q24" s="164">
        <f t="shared" ref="Q24:Q25" si="14">Q23+N24</f>
        <v>3023648.51</v>
      </c>
      <c r="R24" s="29">
        <f t="shared" si="1"/>
        <v>1852.3617434762241</v>
      </c>
      <c r="S24" s="5">
        <f>SUM($Q$7:$Q24)/T24</f>
        <v>3023647.1211111099</v>
      </c>
      <c r="T24" s="18">
        <v>18</v>
      </c>
      <c r="U24" s="4"/>
      <c r="V24" s="135"/>
      <c r="W24" s="105"/>
      <c r="X24" s="167"/>
      <c r="Y24" s="156">
        <f t="shared" si="13"/>
        <v>0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2860415.1942105251</v>
      </c>
      <c r="P25" s="7">
        <f t="shared" si="5"/>
        <v>54347888.689999975</v>
      </c>
      <c r="Q25" s="164">
        <f t="shared" si="14"/>
        <v>3023648.51</v>
      </c>
      <c r="R25" s="29">
        <f t="shared" si="1"/>
        <v>1852.3617882587516</v>
      </c>
      <c r="S25" s="5">
        <f>SUM($Q$7:$Q25)/T25</f>
        <v>3023647.1942105251</v>
      </c>
      <c r="T25" s="18">
        <v>19</v>
      </c>
      <c r="U25" s="4"/>
      <c r="V25" s="131"/>
      <c r="W25" s="105"/>
      <c r="X25" s="167"/>
      <c r="Y25" s="156">
        <f t="shared" si="13"/>
        <v>0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2860415.2099999986</v>
      </c>
      <c r="P26" s="7">
        <f t="shared" si="5"/>
        <v>57208304.199999973</v>
      </c>
      <c r="Q26" s="164">
        <f>Q25+N26-1</f>
        <v>3023647.51</v>
      </c>
      <c r="R26" s="29">
        <f t="shared" si="1"/>
        <v>1852.3617979317773</v>
      </c>
      <c r="S26" s="5">
        <f>SUM($Q$7:$Q26)/T26</f>
        <v>3023647.2099999986</v>
      </c>
      <c r="T26" s="18">
        <v>20</v>
      </c>
      <c r="U26" s="138">
        <f>B26</f>
        <v>45663</v>
      </c>
      <c r="V26" s="131"/>
      <c r="W26" s="105"/>
      <c r="X26" s="167" t="e">
        <f>AVERAGE(W26:W34)</f>
        <v>#DIV/0!</v>
      </c>
      <c r="Y26" s="156">
        <f t="shared" si="13"/>
        <v>0</v>
      </c>
      <c r="Z26" s="217">
        <f>AVERAGE(Y26:Y34)</f>
        <v>0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2860415.3195238081</v>
      </c>
      <c r="P27" s="7">
        <f t="shared" si="5"/>
        <v>60068721.709999971</v>
      </c>
      <c r="Q27" s="164">
        <f>Q26+N27+2</f>
        <v>3023649.51</v>
      </c>
      <c r="R27" s="29">
        <f t="shared" si="1"/>
        <v>1852.3624776537738</v>
      </c>
      <c r="S27" s="5">
        <f>SUM($Q$7:$Q27)/T27+1</f>
        <v>3023648.3195238081</v>
      </c>
      <c r="T27" s="18">
        <v>21</v>
      </c>
      <c r="U27" s="138">
        <f>B28+6</f>
        <v>45671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2860415.2827272713</v>
      </c>
      <c r="P28" s="7">
        <f t="shared" si="5"/>
        <v>62929136.219999969</v>
      </c>
      <c r="Q28" s="164">
        <f>Q27+N28-3</f>
        <v>3023646.51</v>
      </c>
      <c r="R28" s="29">
        <f t="shared" si="1"/>
        <v>1852.3624551112964</v>
      </c>
      <c r="S28" s="5">
        <f>SUM($Q$7:$Q28)/T28+1</f>
        <v>3023648.2827272713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2860415.3795652161</v>
      </c>
      <c r="P29" s="7">
        <f t="shared" si="5"/>
        <v>65789553.729999967</v>
      </c>
      <c r="Q29" s="164">
        <f>Q28+N29+3</f>
        <v>3023649.51</v>
      </c>
      <c r="R29" s="29">
        <f t="shared" si="1"/>
        <v>1852.3619018116644</v>
      </c>
      <c r="S29" s="5">
        <f>SUM($Q$7:$Q29)/T29</f>
        <v>3023647.3795652161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2860415.4683333319</v>
      </c>
      <c r="P30" s="7">
        <f t="shared" si="5"/>
        <v>68649971.239999965</v>
      </c>
      <c r="Q30" s="164">
        <f>Q29+N30</f>
        <v>3023649.51</v>
      </c>
      <c r="R30" s="29">
        <f t="shared" si="1"/>
        <v>1852.3619561932296</v>
      </c>
      <c r="S30" s="5">
        <f>SUM($Q$7:$Q30)/T30</f>
        <v>3023647.4683333323</v>
      </c>
      <c r="T30" s="18">
        <v>24</v>
      </c>
      <c r="U30" s="4"/>
      <c r="V30" s="131"/>
      <c r="W30" s="105"/>
      <c r="X30" s="167"/>
      <c r="Y30" s="156">
        <f t="shared" si="13"/>
        <v>0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2860415.5499999989</v>
      </c>
      <c r="P31" s="7">
        <f t="shared" si="5"/>
        <v>71510388.74999997</v>
      </c>
      <c r="Q31" s="164">
        <f t="shared" ref="Q31:Q39" si="17">Q30+N31</f>
        <v>3023649.51</v>
      </c>
      <c r="R31" s="29">
        <f t="shared" si="1"/>
        <v>1852.3620062242692</v>
      </c>
      <c r="S31" s="5">
        <f>SUM($Q$7:$Q31)/T31</f>
        <v>3023647.5499999993</v>
      </c>
      <c r="T31" s="18">
        <v>25</v>
      </c>
      <c r="U31" s="4"/>
      <c r="V31" s="137"/>
      <c r="W31" s="105"/>
      <c r="X31" s="167"/>
      <c r="Y31" s="156">
        <f t="shared" si="13"/>
        <v>0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2860415.6253846143</v>
      </c>
      <c r="P32" s="7">
        <f t="shared" si="5"/>
        <v>74370806.259999976</v>
      </c>
      <c r="Q32" s="164">
        <f t="shared" si="17"/>
        <v>3023649.51</v>
      </c>
      <c r="R32" s="29">
        <f t="shared" si="1"/>
        <v>1852.3620524067674</v>
      </c>
      <c r="S32" s="5">
        <f>SUM($Q$7:$Q32)/T32</f>
        <v>3023647.6253846148</v>
      </c>
      <c r="T32" s="18">
        <v>26</v>
      </c>
      <c r="U32" s="27"/>
      <c r="V32" s="137"/>
      <c r="W32" s="105"/>
      <c r="X32" s="167"/>
      <c r="Y32" s="156">
        <f t="shared" si="13"/>
        <v>0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2860415.6951851845</v>
      </c>
      <c r="P33" s="7">
        <f t="shared" si="5"/>
        <v>77231223.769999981</v>
      </c>
      <c r="Q33" s="164">
        <f>Q32+N33</f>
        <v>3023649.51</v>
      </c>
      <c r="R33" s="29">
        <f t="shared" si="1"/>
        <v>1852.3620951683401</v>
      </c>
      <c r="S33" s="5">
        <f>SUM($Q$7:$Q33)/T33</f>
        <v>3023647.6951851849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3"/>
        <v>0</v>
      </c>
      <c r="Z33" s="217">
        <f>AVERAGE(Y33:Y55)</f>
        <v>0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2860415.7242857139</v>
      </c>
      <c r="P34" s="7">
        <f t="shared" si="5"/>
        <v>80091640.279999986</v>
      </c>
      <c r="Q34" s="164">
        <f>Q33+N34-1</f>
        <v>3023648.51</v>
      </c>
      <c r="R34" s="29">
        <f t="shared" si="1"/>
        <v>1852.3621129960513</v>
      </c>
      <c r="S34" s="5">
        <f>SUM($Q$7:$Q34)/T34</f>
        <v>3023647.7242857143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3"/>
        <v>0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2860415.7513793102</v>
      </c>
      <c r="P35" s="7">
        <f t="shared" si="5"/>
        <v>82952056.789999992</v>
      </c>
      <c r="Q35" s="164">
        <f>Q34+N35</f>
        <v>3023648.51</v>
      </c>
      <c r="R35" s="29">
        <f t="shared" si="1"/>
        <v>1852.3627422192405</v>
      </c>
      <c r="S35" s="5">
        <f>SUM($Q$7:$Q35)/T35+1</f>
        <v>3023648.7513793106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2860415.7766666664</v>
      </c>
      <c r="P36" s="7">
        <f t="shared" si="5"/>
        <v>85812473.299999997</v>
      </c>
      <c r="Q36" s="164">
        <f>Q35+N36</f>
        <v>3023648.51</v>
      </c>
      <c r="R36" s="29">
        <f t="shared" si="1"/>
        <v>1852.3627577109064</v>
      </c>
      <c r="S36" s="5">
        <f>SUM($Q$7:$Q36)/T36+1</f>
        <v>3023648.7766666668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2860415.8003225806</v>
      </c>
      <c r="P37" s="7">
        <f t="shared" si="5"/>
        <v>88672889.810000002</v>
      </c>
      <c r="Q37" s="164">
        <f>Q36+N37</f>
        <v>3023648.51</v>
      </c>
      <c r="R37" s="29">
        <f t="shared" si="1"/>
        <v>1852.3627722031104</v>
      </c>
      <c r="S37" s="5">
        <f>SUM($Q$7:$Q37)/T37+1</f>
        <v>3023648.8003225811</v>
      </c>
      <c r="T37" s="18">
        <v>31</v>
      </c>
      <c r="U37" s="27"/>
      <c r="V37" s="137"/>
      <c r="W37" s="105"/>
      <c r="X37" s="167"/>
      <c r="Y37" s="156">
        <f t="shared" si="13"/>
        <v>0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2860415.8225000002</v>
      </c>
      <c r="P38" s="7">
        <f t="shared" si="5"/>
        <v>91533306.320000008</v>
      </c>
      <c r="Q38" s="164">
        <f t="shared" si="17"/>
        <v>3023648.51</v>
      </c>
      <c r="R38" s="29">
        <f t="shared" si="1"/>
        <v>1852.3621731645762</v>
      </c>
      <c r="S38" s="5">
        <f>SUM($Q$7:$Q38)/T38</f>
        <v>3023647.8225000007</v>
      </c>
      <c r="T38" s="18">
        <v>32</v>
      </c>
      <c r="U38" s="27"/>
      <c r="V38" s="137"/>
      <c r="W38" s="105"/>
      <c r="X38" s="167"/>
      <c r="Y38" s="156">
        <f t="shared" si="13"/>
        <v>0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2860415.8433333337</v>
      </c>
      <c r="P39" s="7">
        <f t="shared" si="5"/>
        <v>94393722.830000013</v>
      </c>
      <c r="Q39" s="164">
        <f t="shared" si="17"/>
        <v>3023648.51</v>
      </c>
      <c r="R39" s="29">
        <f t="shared" si="1"/>
        <v>1852.3621859275963</v>
      </c>
      <c r="S39" s="5">
        <f>SUM($Q$7:$Q39)/T39</f>
        <v>3023647.8433333342</v>
      </c>
      <c r="T39" s="18">
        <v>33</v>
      </c>
      <c r="U39" s="27"/>
      <c r="V39" s="137"/>
      <c r="W39" s="105"/>
      <c r="X39" s="167"/>
      <c r="Y39" s="156">
        <f t="shared" si="13"/>
        <v>0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2860415.8629411771</v>
      </c>
      <c r="P40" s="7">
        <f t="shared" si="5"/>
        <v>97254139.340000018</v>
      </c>
      <c r="Q40" s="164">
        <f>Q39+N40</f>
        <v>3023648.51</v>
      </c>
      <c r="R40" s="29">
        <f t="shared" si="1"/>
        <v>1852.3615853148754</v>
      </c>
      <c r="S40" s="5">
        <f>SUM($Q$7:$Q40)/T40-1</f>
        <v>3023646.8629411776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3"/>
        <v>0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2860415.8814285719</v>
      </c>
      <c r="P41" s="7">
        <f t="shared" si="5"/>
        <v>100114555.85000002</v>
      </c>
      <c r="Q41" s="164">
        <f>Q40+N41</f>
        <v>3023648.51</v>
      </c>
      <c r="R41" s="29">
        <f t="shared" si="1"/>
        <v>1852.3615966407153</v>
      </c>
      <c r="S41" s="5">
        <f>SUM($Q$7:$Q41)/T41-1</f>
        <v>3023646.8814285723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3"/>
        <v>0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2860415.9266666677</v>
      </c>
      <c r="P42" s="7">
        <f t="shared" si="5"/>
        <v>102974973.36000003</v>
      </c>
      <c r="Q42" s="164">
        <f>Q41+N42+1</f>
        <v>3023649.51</v>
      </c>
      <c r="R42" s="29">
        <f t="shared" si="1"/>
        <v>1852.3616243547026</v>
      </c>
      <c r="S42" s="5">
        <f>SUM($Q$7:$Q42)/T42-1</f>
        <v>3023646.9266666677</v>
      </c>
      <c r="T42" s="18">
        <v>36</v>
      </c>
      <c r="U42" s="138"/>
      <c r="V42" s="131"/>
      <c r="W42" s="105"/>
      <c r="X42" s="167"/>
      <c r="Y42" s="156">
        <f t="shared" si="13"/>
        <v>0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2860415.9154054062</v>
      </c>
      <c r="P43" s="7">
        <f t="shared" si="5"/>
        <v>105835388.87000003</v>
      </c>
      <c r="Q43" s="164">
        <f t="shared" ref="Q43:Q55" si="20">Q42+N43-2</f>
        <v>3023647.51</v>
      </c>
      <c r="R43" s="29">
        <f t="shared" si="1"/>
        <v>1852.3622300807481</v>
      </c>
      <c r="S43" s="5">
        <f>SUM($Q$7:$Q43)/T43</f>
        <v>3023647.9154054066</v>
      </c>
      <c r="T43" s="18">
        <v>37</v>
      </c>
      <c r="U43" s="138"/>
      <c r="V43" s="131"/>
      <c r="W43" s="105"/>
      <c r="X43" s="167"/>
      <c r="Y43" s="156">
        <f t="shared" si="13"/>
        <v>0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2860415.904736843</v>
      </c>
      <c r="P44" s="7">
        <f t="shared" si="5"/>
        <v>108695804.38000004</v>
      </c>
      <c r="Q44" s="164">
        <f>Q43+N44</f>
        <v>3023647.51</v>
      </c>
      <c r="R44" s="29">
        <f t="shared" si="1"/>
        <v>1852.36222354492</v>
      </c>
      <c r="S44" s="5">
        <f>SUM($Q$7:$Q44)/T44</f>
        <v>3023647.9047368434</v>
      </c>
      <c r="T44" s="18">
        <v>38</v>
      </c>
      <c r="U44" s="138"/>
      <c r="V44" s="131"/>
      <c r="W44" s="105"/>
      <c r="X44" s="167"/>
      <c r="Y44" s="156">
        <f>Y43-K44-L44</f>
        <v>0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2860415.8433333347</v>
      </c>
      <c r="P45" s="7">
        <f t="shared" si="5"/>
        <v>111556217.89000005</v>
      </c>
      <c r="Q45" s="164">
        <f t="shared" si="20"/>
        <v>3023645.51</v>
      </c>
      <c r="R45" s="29">
        <f t="shared" si="1"/>
        <v>1852.3621859275966</v>
      </c>
      <c r="S45" s="5">
        <f>SUM($Q$7:$Q45)/T45</f>
        <v>3023647.8433333347</v>
      </c>
      <c r="T45" s="18">
        <v>39</v>
      </c>
      <c r="U45" s="138"/>
      <c r="V45" s="131"/>
      <c r="W45" s="105"/>
      <c r="X45" s="167"/>
      <c r="Y45" s="156">
        <f t="shared" si="13"/>
        <v>0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2860415.7350000013</v>
      </c>
      <c r="P46" s="7">
        <f t="shared" si="5"/>
        <v>114416629.40000005</v>
      </c>
      <c r="Q46" s="164">
        <f t="shared" si="20"/>
        <v>3023643.51</v>
      </c>
      <c r="R46" s="29">
        <f t="shared" si="1"/>
        <v>1852.3621195598914</v>
      </c>
      <c r="S46" s="5">
        <f>SUM($Q$7:$Q46)/T46</f>
        <v>3023647.7350000017</v>
      </c>
      <c r="T46" s="18">
        <v>40</v>
      </c>
      <c r="U46" s="138"/>
      <c r="V46" s="131"/>
      <c r="W46" s="105"/>
      <c r="X46" s="167"/>
      <c r="Y46" s="156">
        <f t="shared" si="13"/>
        <v>0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2860415.7295121965</v>
      </c>
      <c r="P47" s="7">
        <f t="shared" si="5"/>
        <v>117277044.91000006</v>
      </c>
      <c r="Q47" s="164">
        <f>Q46+N47+4</f>
        <v>3023647.51</v>
      </c>
      <c r="R47" s="29">
        <f t="shared" si="1"/>
        <v>1852.3615035729495</v>
      </c>
      <c r="S47" s="5">
        <f>SUM($Q$7:$Q47)/T47-1</f>
        <v>3023646.729512197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3"/>
        <v>0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2860415.7242857157</v>
      </c>
      <c r="P48" s="7">
        <f t="shared" si="5"/>
        <v>120137460.42000006</v>
      </c>
      <c r="Q48" s="164">
        <f>Q47+N48</f>
        <v>3023647.51</v>
      </c>
      <c r="R48" s="29">
        <f t="shared" si="1"/>
        <v>1852.361500371077</v>
      </c>
      <c r="S48" s="5">
        <f>SUM($Q$7:$Q48)/T48-1</f>
        <v>3023646.7242857162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3"/>
        <v>0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2860372.370465118</v>
      </c>
      <c r="P49" s="7">
        <f t="shared" si="5"/>
        <v>122996011.93000007</v>
      </c>
      <c r="Q49" s="164">
        <f t="shared" si="20"/>
        <v>3021783.51</v>
      </c>
      <c r="R49" s="29">
        <f t="shared" si="1"/>
        <v>1852.3349407377953</v>
      </c>
      <c r="S49" s="5">
        <f>SUM($Q$7:$Q49)/T49-1</f>
        <v>3023603.370465118</v>
      </c>
      <c r="T49" s="18">
        <v>43</v>
      </c>
      <c r="U49" s="138"/>
      <c r="V49" s="131"/>
      <c r="W49" s="105"/>
      <c r="X49" s="167"/>
      <c r="Y49" s="156">
        <f t="shared" si="13"/>
        <v>0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2860330.9418181833</v>
      </c>
      <c r="P50" s="7">
        <f t="shared" si="5"/>
        <v>125854561.44000007</v>
      </c>
      <c r="Q50" s="164">
        <f t="shared" si="20"/>
        <v>3021781.51</v>
      </c>
      <c r="R50" s="29">
        <f t="shared" si="1"/>
        <v>1852.3095605139822</v>
      </c>
      <c r="S50" s="5">
        <f>SUM($Q$7:$Q50)/T50-1</f>
        <v>3023561.9418181838</v>
      </c>
      <c r="T50" s="18">
        <v>44</v>
      </c>
      <c r="U50" s="138"/>
      <c r="V50" s="131"/>
      <c r="W50" s="105"/>
      <c r="X50" s="167"/>
      <c r="Y50" s="156">
        <f t="shared" si="13"/>
        <v>0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2860291.3100000019</v>
      </c>
      <c r="P51" s="7">
        <f t="shared" si="5"/>
        <v>128713108.95000008</v>
      </c>
      <c r="Q51" s="164">
        <f t="shared" si="20"/>
        <v>3021779.51</v>
      </c>
      <c r="R51" s="29">
        <f t="shared" si="1"/>
        <v>1852.28528107234</v>
      </c>
      <c r="S51" s="5">
        <f>SUM($Q$7:$Q51)/T51-1</f>
        <v>3023522.3100000019</v>
      </c>
      <c r="T51" s="18">
        <v>45</v>
      </c>
      <c r="U51" s="138"/>
      <c r="V51" s="131"/>
      <c r="W51" s="105"/>
      <c r="X51" s="167"/>
      <c r="Y51" s="156">
        <f t="shared" si="13"/>
        <v>0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2860253.3578260886</v>
      </c>
      <c r="P52" s="7">
        <f t="shared" si="5"/>
        <v>131571654.46000008</v>
      </c>
      <c r="Q52" s="164">
        <f t="shared" si="20"/>
        <v>3021777.51</v>
      </c>
      <c r="R52" s="29">
        <f t="shared" si="1"/>
        <v>1852.2620306227263</v>
      </c>
      <c r="S52" s="5">
        <f>SUM($Q$7:$Q52)/T52-1</f>
        <v>3023484.3578260886</v>
      </c>
      <c r="T52" s="18">
        <v>46</v>
      </c>
      <c r="U52" s="138"/>
      <c r="V52" s="131"/>
      <c r="W52" s="105"/>
      <c r="X52" s="167"/>
      <c r="Y52" s="156">
        <f t="shared" si="13"/>
        <v>0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2860216.9780851081</v>
      </c>
      <c r="P53" s="7">
        <f t="shared" si="5"/>
        <v>134430197.97000009</v>
      </c>
      <c r="Q53" s="164">
        <f t="shared" si="20"/>
        <v>3021775.51</v>
      </c>
      <c r="R53" s="29">
        <f t="shared" si="1"/>
        <v>1852.2397434847992</v>
      </c>
      <c r="S53" s="5">
        <f>SUM($Q$7:$Q53)/T53-1</f>
        <v>3023447.9780851076</v>
      </c>
      <c r="T53" s="18">
        <v>47</v>
      </c>
      <c r="U53" s="138"/>
      <c r="V53" s="131"/>
      <c r="W53" s="105"/>
      <c r="X53" s="167"/>
      <c r="Y53" s="156">
        <f t="shared" si="13"/>
        <v>0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2860182.0725000016</v>
      </c>
      <c r="P54" s="7">
        <f t="shared" si="5"/>
        <v>137288739.48000008</v>
      </c>
      <c r="Q54" s="164">
        <f t="shared" si="20"/>
        <v>3021773.51</v>
      </c>
      <c r="R54" s="29">
        <f t="shared" si="1"/>
        <v>1852.2183594515789</v>
      </c>
      <c r="S54" s="5">
        <f>SUM($Q$7:$Q54)/T54-1</f>
        <v>3023413.0725000012</v>
      </c>
      <c r="T54" s="18">
        <v>48</v>
      </c>
      <c r="U54" s="138"/>
      <c r="V54" s="131"/>
      <c r="W54" s="105"/>
      <c r="X54" s="167"/>
      <c r="Y54" s="156">
        <f t="shared" si="13"/>
        <v>0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2860148.5508163278</v>
      </c>
      <c r="P55" s="7">
        <f t="shared" si="5"/>
        <v>140147278.99000007</v>
      </c>
      <c r="Q55" s="164">
        <f t="shared" si="20"/>
        <v>3021771.51</v>
      </c>
      <c r="R55" s="29">
        <f t="shared" si="1"/>
        <v>1852.1978232309398</v>
      </c>
      <c r="S55" s="5">
        <f>SUM($Q$7:$Q55)/T55-1</f>
        <v>3023379.5508163273</v>
      </c>
      <c r="T55" s="18">
        <v>49</v>
      </c>
      <c r="U55" s="138"/>
      <c r="V55" s="131"/>
      <c r="W55" s="105"/>
      <c r="X55" s="167"/>
      <c r="Y55" s="156">
        <f t="shared" si="13"/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3064504.51</v>
      </c>
    </row>
    <row r="60" spans="2:31">
      <c r="D60" s="138" t="s">
        <v>4</v>
      </c>
      <c r="E60" s="139"/>
      <c r="F60" s="143"/>
      <c r="G60" s="91">
        <f>'NOV 2024'!E62</f>
        <v>0</v>
      </c>
    </row>
    <row r="61" spans="2:31">
      <c r="D61" s="138" t="s">
        <v>60</v>
      </c>
      <c r="E61" s="144"/>
      <c r="F61" s="143"/>
      <c r="G61" s="91">
        <f>'NOV 2024'!F62</f>
        <v>0</v>
      </c>
    </row>
    <row r="62" spans="2:31" ht="12.75" thickBot="1">
      <c r="D62" s="140" t="s">
        <v>46</v>
      </c>
      <c r="E62" s="145"/>
      <c r="F62" s="146"/>
      <c r="G62" s="158">
        <f>'NOV 2024'!W62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03"/>
  <sheetViews>
    <sheetView topLeftCell="A5392" workbookViewId="0">
      <selection activeCell="D5403" sqref="D540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2024-12-12T10:31:17Z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